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v.marcelloni\Desktop\Nuova cartella\"/>
    </mc:Choice>
  </mc:AlternateContent>
  <bookViews>
    <workbookView xWindow="0" yWindow="0" windowWidth="21840" windowHeight="9915"/>
  </bookViews>
  <sheets>
    <sheet name="materiale vario+WATERS" sheetId="3" r:id="rId1"/>
  </sheets>
  <definedNames>
    <definedName name="_xlnm._FilterDatabase" localSheetId="0" hidden="1">'materiale vario+WATERS'!$A$1:$DV$1</definedName>
  </definedNames>
  <calcPr calcId="162913"/>
</workbook>
</file>

<file path=xl/calcChain.xml><?xml version="1.0" encoding="utf-8"?>
<calcChain xmlns="http://schemas.openxmlformats.org/spreadsheetml/2006/main">
  <c r="L23" i="3" l="1"/>
  <c r="L14" i="3" l="1"/>
  <c r="L13" i="3" l="1"/>
  <c r="L12" i="3"/>
  <c r="L11" i="3"/>
  <c r="L10" i="3"/>
  <c r="L9" i="3"/>
  <c r="L8" i="3"/>
  <c r="L7" i="3"/>
  <c r="L6" i="3"/>
  <c r="L5" i="3" l="1"/>
  <c r="L4" i="3"/>
  <c r="L3" i="3"/>
  <c r="L2" i="3"/>
</calcChain>
</file>

<file path=xl/sharedStrings.xml><?xml version="1.0" encoding="utf-8"?>
<sst xmlns="http://schemas.openxmlformats.org/spreadsheetml/2006/main" count="101" uniqueCount="36">
  <si>
    <t>CLASSIFICAZIONE</t>
  </si>
  <si>
    <t>PRODOTTO</t>
  </si>
  <si>
    <t>FABBISOGNO annuale</t>
  </si>
  <si>
    <t>codice articolo</t>
  </si>
  <si>
    <t>catalogo</t>
  </si>
  <si>
    <t>prezzo u.m.</t>
  </si>
  <si>
    <t xml:space="preserve">taglio </t>
  </si>
  <si>
    <t>u.m.</t>
  </si>
  <si>
    <t>totale fornitura annuale</t>
  </si>
  <si>
    <t>prezzo totale fabbisogno ARPA</t>
  </si>
  <si>
    <t>PREZZO ARTICOLO OFFERTO</t>
  </si>
  <si>
    <t>pz</t>
  </si>
  <si>
    <t>Tappi a vite in PTFE per vial per autocampionatore GC da 1.5ml (conf. 100pz) filetto corto ND9, tappo Ultrabond blu, foro centrale, setto silicone beige</t>
  </si>
  <si>
    <t>Vial 1,5ml tappo a vite vetro ambrato per GC32x11,6 mm pz100</t>
  </si>
  <si>
    <t>Tappi Blue,12x32 mm Screw Neck Caps and Preslit PTFE/ Silicone Septum 100/pk</t>
  </si>
  <si>
    <t>Setti in teflon -silicone per tappi forati di vial da 40ml, diametro 22mm</t>
  </si>
  <si>
    <t>Micropipetta Eppendorf Research plus monocanale variabile da 2-20ul</t>
  </si>
  <si>
    <t>Micropipetta Eppendorf Research plus monocanale variabile da 10-100ul</t>
  </si>
  <si>
    <t>Micropipetta Eppendorf Research plus monocanale variabile da 20-200ul</t>
  </si>
  <si>
    <t>Micropipetta Eppendorf Research plus monocanale variabile da 0.1-1ml</t>
  </si>
  <si>
    <t>Micropipetta Eppendorf Research plus monocanale variabile da 0.25-2.5ml</t>
  </si>
  <si>
    <t>Micropipetta Eppendorf Research plus monocanale variabile da 0.5-5ml</t>
  </si>
  <si>
    <t>Micropipetta Eppendorf Research plus monocanale variabile da 1-10ml</t>
  </si>
  <si>
    <t>GREY PTFE / Moulded Butyl Septa 20mm Alluminum TOP CAP</t>
  </si>
  <si>
    <t xml:space="preserve"> Membrane CAP KIT YSI 5906 -1 MIL Teflon per sonda </t>
  </si>
  <si>
    <t>Consumabili Waters</t>
  </si>
  <si>
    <t>ACQUITY UPLC HSS  T3 1.8µm 2,1X 100mm</t>
  </si>
  <si>
    <t>Oasis HLB Direct Connect HP 20µm 2,1x30</t>
  </si>
  <si>
    <t>ACQUITY UPLC BEH C18 1.7µm 2.1x100mm Col</t>
  </si>
  <si>
    <t>vials in polipropilene WATERS cofez. 100 pz</t>
  </si>
  <si>
    <t>Column - Anion Polar Pesticide 5µm-2,1 x 100mm</t>
  </si>
  <si>
    <t>Syringe 1000 µm, gauge 22</t>
  </si>
  <si>
    <t>Syringe 100 µm, gauge 22</t>
  </si>
  <si>
    <t>Waters</t>
  </si>
  <si>
    <t xml:space="preserve">totale fornitura biennale </t>
  </si>
  <si>
    <t>VARIO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</si>
</sst>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_);_(* \(#,##0\);_(* \-_);_(@_)"/>
    <numFmt numFmtId="165" formatCode="_-* #,##0_-;\-* #,##0_-;_-* \-_-;_-@_-"/>
    <numFmt numFmtId="166" formatCode="#,###;;#;@"/>
    <numFmt numFmtId="167" formatCode="&quot;€&quot;\ #,##0.00"/>
  </numFmts>
  <fonts count="9" x14ac:knownFonts="1"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b/>
      <sz val="9"/>
      <color theme="1"/>
      <name val="Arial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51"/>
        <bgColor indexed="13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164" fontId="3" fillId="0" borderId="0" applyFill="0" applyBorder="0" applyAlignment="0" applyProtection="0"/>
    <xf numFmtId="165" fontId="3" fillId="0" borderId="0" applyFill="0" applyBorder="0" applyAlignment="0" applyProtection="0"/>
  </cellStyleXfs>
  <cellXfs count="59">
    <xf numFmtId="0" fontId="0" fillId="0" borderId="0" xfId="0"/>
    <xf numFmtId="167" fontId="2" fillId="0" borderId="1" xfId="0" applyNumberFormat="1" applyFont="1" applyFill="1" applyBorder="1" applyAlignment="1" applyProtection="1">
      <alignment horizontal="center" vertical="center"/>
    </xf>
    <xf numFmtId="167" fontId="1" fillId="3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vertical="center" wrapText="1"/>
    </xf>
    <xf numFmtId="3" fontId="1" fillId="2" borderId="1" xfId="0" applyNumberFormat="1" applyFont="1" applyFill="1" applyBorder="1" applyAlignment="1" applyProtection="1">
      <alignment horizontal="center" vertical="center" wrapText="1"/>
    </xf>
    <xf numFmtId="1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1" xfId="2" applyFont="1" applyFill="1" applyBorder="1" applyAlignment="1" applyProtection="1">
      <alignment horizontal="center" vertical="center"/>
    </xf>
    <xf numFmtId="167" fontId="1" fillId="2" borderId="1" xfId="3" applyNumberFormat="1" applyFont="1" applyFill="1" applyBorder="1" applyAlignment="1" applyProtection="1">
      <alignment horizontal="center" vertical="center" wrapText="1"/>
    </xf>
    <xf numFmtId="167" fontId="1" fillId="2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 applyProtection="1">
      <alignment horizontal="left" vertical="center" wrapText="1"/>
    </xf>
    <xf numFmtId="3" fontId="2" fillId="0" borderId="1" xfId="0" applyNumberFormat="1" applyFont="1" applyFill="1" applyBorder="1" applyAlignment="1" applyProtection="1">
      <alignment horizontal="center" vertical="center"/>
    </xf>
    <xf numFmtId="1" fontId="2" fillId="0" borderId="1" xfId="2" applyNumberFormat="1" applyFont="1" applyFill="1" applyBorder="1" applyAlignment="1" applyProtection="1">
      <alignment horizontal="center" vertical="center"/>
    </xf>
    <xf numFmtId="166" fontId="2" fillId="0" borderId="1" xfId="0" applyNumberFormat="1" applyFont="1" applyFill="1" applyBorder="1" applyAlignment="1" applyProtection="1">
      <alignment horizontal="center" vertical="center"/>
    </xf>
    <xf numFmtId="167" fontId="2" fillId="0" borderId="1" xfId="0" applyNumberFormat="1" applyFont="1" applyFill="1" applyBorder="1" applyAlignment="1" applyProtection="1">
      <alignment horizontal="center" vertical="center"/>
      <protection locked="0"/>
    </xf>
    <xf numFmtId="167" fontId="6" fillId="0" borderId="1" xfId="0" applyNumberFormat="1" applyFont="1" applyFill="1" applyBorder="1" applyAlignment="1" applyProtection="1">
      <alignment horizontal="center" vertical="center"/>
    </xf>
    <xf numFmtId="167" fontId="1" fillId="0" borderId="3" xfId="0" applyNumberFormat="1" applyFont="1" applyBorder="1" applyAlignment="1" applyProtection="1">
      <alignment horizontal="center" vertical="center" wrapText="1"/>
    </xf>
    <xf numFmtId="1" fontId="4" fillId="0" borderId="4" xfId="0" applyNumberFormat="1" applyFont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vertical="center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vertical="center"/>
      <protection locked="0"/>
    </xf>
    <xf numFmtId="0" fontId="6" fillId="0" borderId="5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3" fontId="1" fillId="0" borderId="2" xfId="0" applyNumberFormat="1" applyFont="1" applyFill="1" applyBorder="1" applyAlignment="1" applyProtection="1">
      <alignment horizontal="center" vertical="center"/>
    </xf>
    <xf numFmtId="167" fontId="1" fillId="0" borderId="6" xfId="0" applyNumberFormat="1" applyFont="1" applyBorder="1" applyAlignment="1" applyProtection="1">
      <alignment horizontal="center" vertical="center" wrapText="1"/>
    </xf>
    <xf numFmtId="3" fontId="7" fillId="0" borderId="1" xfId="0" applyNumberFormat="1" applyFont="1" applyBorder="1" applyAlignment="1" applyProtection="1">
      <alignment horizontal="left" vertical="center" wrapText="1"/>
      <protection locked="0"/>
    </xf>
    <xf numFmtId="0" fontId="0" fillId="4" borderId="0" xfId="0" applyFill="1"/>
    <xf numFmtId="0" fontId="6" fillId="0" borderId="8" xfId="0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left" vertical="center" wrapText="1"/>
    </xf>
    <xf numFmtId="0" fontId="2" fillId="4" borderId="1" xfId="0" applyFont="1" applyFill="1" applyBorder="1" applyAlignment="1" applyProtection="1">
      <alignment horizontal="left" vertical="center" wrapText="1"/>
    </xf>
    <xf numFmtId="3" fontId="2" fillId="4" borderId="1" xfId="0" applyNumberFormat="1" applyFont="1" applyFill="1" applyBorder="1" applyAlignment="1" applyProtection="1">
      <alignment horizontal="center" vertical="center"/>
    </xf>
    <xf numFmtId="1" fontId="2" fillId="4" borderId="1" xfId="2" applyNumberFormat="1" applyFont="1" applyFill="1" applyBorder="1" applyAlignment="1" applyProtection="1">
      <alignment horizontal="center" vertical="center"/>
    </xf>
    <xf numFmtId="166" fontId="2" fillId="4" borderId="1" xfId="0" applyNumberFormat="1" applyFont="1" applyFill="1" applyBorder="1" applyAlignment="1" applyProtection="1">
      <alignment horizontal="center" vertical="center"/>
    </xf>
    <xf numFmtId="1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167" fontId="6" fillId="4" borderId="1" xfId="0" applyNumberFormat="1" applyFont="1" applyFill="1" applyBorder="1" applyAlignment="1" applyProtection="1">
      <alignment horizontal="center" vertical="center"/>
    </xf>
    <xf numFmtId="167" fontId="2" fillId="4" borderId="1" xfId="0" applyNumberFormat="1" applyFont="1" applyFill="1" applyBorder="1" applyAlignment="1" applyProtection="1">
      <alignment horizontal="center" vertical="center"/>
    </xf>
    <xf numFmtId="0" fontId="7" fillId="4" borderId="1" xfId="0" applyFont="1" applyFill="1" applyBorder="1" applyAlignment="1" applyProtection="1">
      <alignment horizontal="left" vertical="center" wrapText="1"/>
      <protection locked="0"/>
    </xf>
    <xf numFmtId="167" fontId="2" fillId="4" borderId="1" xfId="3" applyNumberFormat="1" applyFont="1" applyFill="1" applyBorder="1" applyAlignment="1" applyProtection="1">
      <alignment horizontal="center" vertical="center"/>
      <protection locked="0"/>
    </xf>
    <xf numFmtId="0" fontId="1" fillId="5" borderId="1" xfId="0" applyFont="1" applyFill="1" applyBorder="1" applyAlignment="1" applyProtection="1">
      <alignment horizontal="left" vertical="center" wrapText="1"/>
    </xf>
    <xf numFmtId="0" fontId="2" fillId="5" borderId="1" xfId="0" applyFont="1" applyFill="1" applyBorder="1" applyAlignment="1" applyProtection="1">
      <alignment horizontal="left" vertical="center" wrapText="1"/>
    </xf>
    <xf numFmtId="3" fontId="2" fillId="5" borderId="1" xfId="0" applyNumberFormat="1" applyFont="1" applyFill="1" applyBorder="1" applyAlignment="1" applyProtection="1">
      <alignment horizontal="center" vertical="center"/>
    </xf>
    <xf numFmtId="1" fontId="2" fillId="5" borderId="1" xfId="2" applyNumberFormat="1" applyFont="1" applyFill="1" applyBorder="1" applyAlignment="1" applyProtection="1">
      <alignment horizontal="center" vertical="center"/>
    </xf>
    <xf numFmtId="166" fontId="2" fillId="5" borderId="1" xfId="0" applyNumberFormat="1" applyFont="1" applyFill="1" applyBorder="1" applyAlignment="1" applyProtection="1">
      <alignment horizontal="center" vertical="center"/>
    </xf>
    <xf numFmtId="0" fontId="7" fillId="5" borderId="1" xfId="0" applyNumberFormat="1" applyFont="1" applyFill="1" applyBorder="1" applyAlignment="1" applyProtection="1">
      <alignment horizontal="left" vertical="center" wrapText="1"/>
      <protection locked="0"/>
    </xf>
    <xf numFmtId="1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167" fontId="2" fillId="5" borderId="1" xfId="0" applyNumberFormat="1" applyFont="1" applyFill="1" applyBorder="1" applyAlignment="1" applyProtection="1">
      <alignment horizontal="center" vertical="center"/>
      <protection locked="0"/>
    </xf>
    <xf numFmtId="167" fontId="6" fillId="5" borderId="1" xfId="0" applyNumberFormat="1" applyFont="1" applyFill="1" applyBorder="1" applyAlignment="1" applyProtection="1">
      <alignment horizontal="center" vertical="center"/>
    </xf>
    <xf numFmtId="167" fontId="2" fillId="5" borderId="1" xfId="0" applyNumberFormat="1" applyFont="1" applyFill="1" applyBorder="1" applyAlignment="1" applyProtection="1">
      <alignment horizontal="center" vertical="center"/>
    </xf>
    <xf numFmtId="0" fontId="7" fillId="5" borderId="1" xfId="0" applyFont="1" applyFill="1" applyBorder="1" applyAlignment="1" applyProtection="1">
      <alignment horizontal="left" vertical="center" wrapText="1"/>
      <protection locked="0"/>
    </xf>
    <xf numFmtId="167" fontId="2" fillId="5" borderId="1" xfId="3" applyNumberFormat="1" applyFont="1" applyFill="1" applyBorder="1" applyAlignment="1" applyProtection="1">
      <alignment horizontal="center" vertical="center"/>
      <protection locked="0"/>
    </xf>
    <xf numFmtId="49" fontId="5" fillId="5" borderId="1" xfId="0" applyNumberFormat="1" applyFont="1" applyFill="1" applyBorder="1" applyAlignment="1" applyProtection="1">
      <alignment vertical="center" wrapText="1"/>
    </xf>
    <xf numFmtId="0" fontId="6" fillId="5" borderId="1" xfId="0" applyFont="1" applyFill="1" applyBorder="1" applyAlignment="1" applyProtection="1">
      <alignment horizontal="center" vertical="center"/>
    </xf>
    <xf numFmtId="0" fontId="6" fillId="5" borderId="1" xfId="0" applyFont="1" applyFill="1" applyBorder="1" applyAlignment="1" applyProtection="1">
      <alignment vertical="center"/>
      <protection locked="0"/>
    </xf>
    <xf numFmtId="167" fontId="6" fillId="5" borderId="1" xfId="0" applyNumberFormat="1" applyFont="1" applyFill="1" applyBorder="1" applyAlignment="1" applyProtection="1">
      <alignment horizontal="center" vertical="center"/>
      <protection locked="0"/>
    </xf>
    <xf numFmtId="49" fontId="6" fillId="5" borderId="1" xfId="0" applyNumberFormat="1" applyFont="1" applyFill="1" applyBorder="1" applyAlignment="1" applyProtection="1">
      <alignment wrapText="1"/>
    </xf>
    <xf numFmtId="4" fontId="8" fillId="0" borderId="9" xfId="0" applyNumberFormat="1" applyFont="1" applyBorder="1" applyAlignment="1" applyProtection="1">
      <alignment horizontal="center" wrapText="1"/>
    </xf>
    <xf numFmtId="4" fontId="8" fillId="0" borderId="10" xfId="0" applyNumberFormat="1" applyFont="1" applyBorder="1" applyAlignment="1" applyProtection="1">
      <alignment horizontal="center" wrapText="1"/>
    </xf>
  </cellXfs>
  <cellStyles count="4">
    <cellStyle name="Excel Built-in Normal" xfId="1"/>
    <cellStyle name="Migliaia (0)_ARPA Reattivi gara 11 09 2001" xfId="2"/>
    <cellStyle name="Migliaia (0)_RAVENNA" xf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topLeftCell="A7" workbookViewId="0">
      <selection activeCell="H21" sqref="H21"/>
    </sheetView>
  </sheetViews>
  <sheetFormatPr defaultRowHeight="15" x14ac:dyDescent="0.25"/>
  <cols>
    <col min="1" max="1" width="19.140625" bestFit="1" customWidth="1"/>
    <col min="2" max="2" width="38.28515625" customWidth="1"/>
    <col min="3" max="3" width="15.140625" customWidth="1"/>
    <col min="4" max="4" width="8.42578125" customWidth="1"/>
    <col min="5" max="5" width="6.140625" bestFit="1" customWidth="1"/>
    <col min="6" max="6" width="7.28515625" customWidth="1"/>
    <col min="7" max="7" width="8.42578125" bestFit="1" customWidth="1"/>
    <col min="8" max="8" width="19.28515625" bestFit="1" customWidth="1"/>
    <col min="9" max="9" width="12.28515625" bestFit="1" customWidth="1"/>
    <col min="10" max="10" width="12" customWidth="1"/>
    <col min="11" max="11" width="11.28515625" bestFit="1" customWidth="1"/>
    <col min="12" max="12" width="12.140625" customWidth="1"/>
  </cols>
  <sheetData>
    <row r="1" spans="1:13" ht="51" x14ac:dyDescent="0.25">
      <c r="A1" s="3" t="s">
        <v>0</v>
      </c>
      <c r="B1" s="3" t="s">
        <v>1</v>
      </c>
      <c r="C1" s="4" t="s">
        <v>2</v>
      </c>
      <c r="D1" s="5" t="s">
        <v>6</v>
      </c>
      <c r="E1" s="6" t="s">
        <v>7</v>
      </c>
      <c r="F1" s="5" t="s">
        <v>6</v>
      </c>
      <c r="G1" s="6" t="s">
        <v>7</v>
      </c>
      <c r="H1" s="3" t="s">
        <v>3</v>
      </c>
      <c r="I1" s="3" t="s">
        <v>4</v>
      </c>
      <c r="J1" s="7" t="s">
        <v>10</v>
      </c>
      <c r="K1" s="8" t="s">
        <v>5</v>
      </c>
      <c r="L1" s="2" t="s">
        <v>9</v>
      </c>
    </row>
    <row r="2" spans="1:13" ht="51" x14ac:dyDescent="0.25">
      <c r="A2" s="40" t="s">
        <v>35</v>
      </c>
      <c r="B2" s="41" t="s">
        <v>12</v>
      </c>
      <c r="C2" s="42">
        <v>110</v>
      </c>
      <c r="D2" s="43">
        <v>100</v>
      </c>
      <c r="E2" s="44" t="s">
        <v>11</v>
      </c>
      <c r="F2" s="43">
        <v>100</v>
      </c>
      <c r="G2" s="44" t="s">
        <v>11</v>
      </c>
      <c r="H2" s="45"/>
      <c r="I2" s="46"/>
      <c r="J2" s="47"/>
      <c r="K2" s="48"/>
      <c r="L2" s="49">
        <f t="shared" ref="L2:L4" si="0">K2*C2*D2</f>
        <v>0</v>
      </c>
      <c r="M2">
        <v>1</v>
      </c>
    </row>
    <row r="3" spans="1:13" ht="25.5" x14ac:dyDescent="0.25">
      <c r="A3" s="40" t="s">
        <v>35</v>
      </c>
      <c r="B3" s="41" t="s">
        <v>13</v>
      </c>
      <c r="C3" s="42">
        <v>110</v>
      </c>
      <c r="D3" s="43">
        <v>100</v>
      </c>
      <c r="E3" s="44" t="s">
        <v>11</v>
      </c>
      <c r="F3" s="43">
        <v>100</v>
      </c>
      <c r="G3" s="44" t="s">
        <v>11</v>
      </c>
      <c r="H3" s="45"/>
      <c r="I3" s="46"/>
      <c r="J3" s="47"/>
      <c r="K3" s="48"/>
      <c r="L3" s="49">
        <f t="shared" si="0"/>
        <v>0</v>
      </c>
      <c r="M3">
        <v>2</v>
      </c>
    </row>
    <row r="4" spans="1:13" ht="25.5" x14ac:dyDescent="0.25">
      <c r="A4" s="40" t="s">
        <v>35</v>
      </c>
      <c r="B4" s="41" t="s">
        <v>14</v>
      </c>
      <c r="C4" s="42">
        <v>15</v>
      </c>
      <c r="D4" s="43">
        <v>100</v>
      </c>
      <c r="E4" s="44" t="s">
        <v>11</v>
      </c>
      <c r="F4" s="43">
        <v>100</v>
      </c>
      <c r="G4" s="44" t="s">
        <v>11</v>
      </c>
      <c r="H4" s="50"/>
      <c r="I4" s="46"/>
      <c r="J4" s="47"/>
      <c r="K4" s="48"/>
      <c r="L4" s="49">
        <f t="shared" si="0"/>
        <v>0</v>
      </c>
      <c r="M4">
        <v>3</v>
      </c>
    </row>
    <row r="5" spans="1:13" ht="25.5" x14ac:dyDescent="0.25">
      <c r="A5" s="40" t="s">
        <v>35</v>
      </c>
      <c r="B5" s="41" t="s">
        <v>15</v>
      </c>
      <c r="C5" s="42">
        <v>65</v>
      </c>
      <c r="D5" s="43">
        <v>100</v>
      </c>
      <c r="E5" s="44" t="s">
        <v>11</v>
      </c>
      <c r="F5" s="43">
        <v>100</v>
      </c>
      <c r="G5" s="44" t="s">
        <v>11</v>
      </c>
      <c r="H5" s="50"/>
      <c r="I5" s="46"/>
      <c r="J5" s="51"/>
      <c r="K5" s="48"/>
      <c r="L5" s="49">
        <f t="shared" ref="L5:L6" si="1">K5*C5*D5</f>
        <v>0</v>
      </c>
      <c r="M5">
        <v>4</v>
      </c>
    </row>
    <row r="6" spans="1:13" ht="25.5" x14ac:dyDescent="0.25">
      <c r="A6" s="30" t="s">
        <v>35</v>
      </c>
      <c r="B6" s="31" t="s">
        <v>16</v>
      </c>
      <c r="C6" s="32">
        <v>1</v>
      </c>
      <c r="D6" s="33">
        <v>1</v>
      </c>
      <c r="E6" s="34" t="s">
        <v>11</v>
      </c>
      <c r="F6" s="33">
        <v>1</v>
      </c>
      <c r="G6" s="34" t="s">
        <v>11</v>
      </c>
      <c r="H6" s="38"/>
      <c r="I6" s="35"/>
      <c r="J6" s="39"/>
      <c r="K6" s="36"/>
      <c r="L6" s="37">
        <f t="shared" si="1"/>
        <v>0</v>
      </c>
      <c r="M6">
        <v>5</v>
      </c>
    </row>
    <row r="7" spans="1:13" ht="25.5" x14ac:dyDescent="0.25">
      <c r="A7" s="30" t="s">
        <v>35</v>
      </c>
      <c r="B7" s="31" t="s">
        <v>17</v>
      </c>
      <c r="C7" s="32">
        <v>1</v>
      </c>
      <c r="D7" s="33">
        <v>1</v>
      </c>
      <c r="E7" s="34" t="s">
        <v>11</v>
      </c>
      <c r="F7" s="33">
        <v>1</v>
      </c>
      <c r="G7" s="34" t="s">
        <v>11</v>
      </c>
      <c r="H7" s="38"/>
      <c r="I7" s="35"/>
      <c r="J7" s="39"/>
      <c r="K7" s="36"/>
      <c r="L7" s="37">
        <f t="shared" ref="L7:L8" si="2">K7*C7*D7</f>
        <v>0</v>
      </c>
      <c r="M7">
        <v>6</v>
      </c>
    </row>
    <row r="8" spans="1:13" ht="25.5" x14ac:dyDescent="0.25">
      <c r="A8" s="40" t="s">
        <v>35</v>
      </c>
      <c r="B8" s="41" t="s">
        <v>18</v>
      </c>
      <c r="C8" s="42">
        <v>1</v>
      </c>
      <c r="D8" s="43">
        <v>1</v>
      </c>
      <c r="E8" s="44" t="s">
        <v>11</v>
      </c>
      <c r="F8" s="43">
        <v>1</v>
      </c>
      <c r="G8" s="44" t="s">
        <v>11</v>
      </c>
      <c r="H8" s="50"/>
      <c r="I8" s="46"/>
      <c r="J8" s="51"/>
      <c r="K8" s="48"/>
      <c r="L8" s="49">
        <f t="shared" si="2"/>
        <v>0</v>
      </c>
      <c r="M8">
        <v>7</v>
      </c>
    </row>
    <row r="9" spans="1:13" ht="25.5" x14ac:dyDescent="0.25">
      <c r="A9" s="40" t="s">
        <v>35</v>
      </c>
      <c r="B9" s="41" t="s">
        <v>19</v>
      </c>
      <c r="C9" s="42">
        <v>1</v>
      </c>
      <c r="D9" s="43">
        <v>1</v>
      </c>
      <c r="E9" s="44" t="s">
        <v>11</v>
      </c>
      <c r="F9" s="43">
        <v>1</v>
      </c>
      <c r="G9" s="44" t="s">
        <v>11</v>
      </c>
      <c r="H9" s="50"/>
      <c r="I9" s="46"/>
      <c r="J9" s="51"/>
      <c r="K9" s="48"/>
      <c r="L9" s="49">
        <f t="shared" ref="L9:L14" si="3">K9*C9*D9</f>
        <v>0</v>
      </c>
      <c r="M9">
        <v>8</v>
      </c>
    </row>
    <row r="10" spans="1:13" s="26" customFormat="1" ht="25.5" x14ac:dyDescent="0.25">
      <c r="A10" s="40" t="s">
        <v>35</v>
      </c>
      <c r="B10" s="41" t="s">
        <v>20</v>
      </c>
      <c r="C10" s="42">
        <v>1</v>
      </c>
      <c r="D10" s="43">
        <v>1</v>
      </c>
      <c r="E10" s="44" t="s">
        <v>11</v>
      </c>
      <c r="F10" s="43">
        <v>1</v>
      </c>
      <c r="G10" s="44" t="s">
        <v>11</v>
      </c>
      <c r="H10" s="50"/>
      <c r="I10" s="46"/>
      <c r="J10" s="51"/>
      <c r="K10" s="48"/>
      <c r="L10" s="49">
        <f t="shared" si="3"/>
        <v>0</v>
      </c>
      <c r="M10">
        <v>9</v>
      </c>
    </row>
    <row r="11" spans="1:13" ht="25.5" x14ac:dyDescent="0.25">
      <c r="A11" s="40" t="s">
        <v>35</v>
      </c>
      <c r="B11" s="41" t="s">
        <v>21</v>
      </c>
      <c r="C11" s="42">
        <v>1</v>
      </c>
      <c r="D11" s="43">
        <v>1</v>
      </c>
      <c r="E11" s="44" t="s">
        <v>11</v>
      </c>
      <c r="F11" s="43">
        <v>1</v>
      </c>
      <c r="G11" s="44" t="s">
        <v>11</v>
      </c>
      <c r="H11" s="50"/>
      <c r="I11" s="46"/>
      <c r="J11" s="51"/>
      <c r="K11" s="48"/>
      <c r="L11" s="49">
        <f t="shared" si="3"/>
        <v>0</v>
      </c>
      <c r="M11">
        <v>10</v>
      </c>
    </row>
    <row r="12" spans="1:13" ht="25.5" x14ac:dyDescent="0.25">
      <c r="A12" s="40" t="s">
        <v>35</v>
      </c>
      <c r="B12" s="41" t="s">
        <v>22</v>
      </c>
      <c r="C12" s="42">
        <v>1</v>
      </c>
      <c r="D12" s="43">
        <v>1</v>
      </c>
      <c r="E12" s="44" t="s">
        <v>11</v>
      </c>
      <c r="F12" s="43">
        <v>1</v>
      </c>
      <c r="G12" s="44" t="s">
        <v>11</v>
      </c>
      <c r="H12" s="50"/>
      <c r="I12" s="46"/>
      <c r="J12" s="51"/>
      <c r="K12" s="48"/>
      <c r="L12" s="49">
        <f t="shared" si="3"/>
        <v>0</v>
      </c>
      <c r="M12">
        <v>11</v>
      </c>
    </row>
    <row r="13" spans="1:13" ht="25.5" x14ac:dyDescent="0.25">
      <c r="A13" s="40" t="s">
        <v>35</v>
      </c>
      <c r="B13" s="41" t="s">
        <v>23</v>
      </c>
      <c r="C13" s="42">
        <v>20</v>
      </c>
      <c r="D13" s="43">
        <v>100</v>
      </c>
      <c r="E13" s="44" t="s">
        <v>11</v>
      </c>
      <c r="F13" s="43">
        <v>100</v>
      </c>
      <c r="G13" s="44" t="s">
        <v>11</v>
      </c>
      <c r="H13" s="50"/>
      <c r="I13" s="46"/>
      <c r="J13" s="47"/>
      <c r="K13" s="48"/>
      <c r="L13" s="49">
        <f t="shared" si="3"/>
        <v>0</v>
      </c>
      <c r="M13">
        <v>12</v>
      </c>
    </row>
    <row r="14" spans="1:13" ht="25.5" x14ac:dyDescent="0.25">
      <c r="A14" s="40" t="s">
        <v>35</v>
      </c>
      <c r="B14" s="41" t="s">
        <v>24</v>
      </c>
      <c r="C14" s="42">
        <v>2</v>
      </c>
      <c r="D14" s="43">
        <v>6</v>
      </c>
      <c r="E14" s="44" t="s">
        <v>11</v>
      </c>
      <c r="F14" s="43">
        <v>6</v>
      </c>
      <c r="G14" s="44" t="s">
        <v>11</v>
      </c>
      <c r="H14" s="50"/>
      <c r="I14" s="46"/>
      <c r="J14" s="51"/>
      <c r="K14" s="48"/>
      <c r="L14" s="49">
        <f t="shared" si="3"/>
        <v>0</v>
      </c>
      <c r="M14">
        <v>13</v>
      </c>
    </row>
    <row r="15" spans="1:13" ht="25.5" x14ac:dyDescent="0.25">
      <c r="A15" s="40" t="s">
        <v>25</v>
      </c>
      <c r="B15" s="52" t="s">
        <v>26</v>
      </c>
      <c r="C15" s="53">
        <v>1</v>
      </c>
      <c r="D15" s="43">
        <v>1</v>
      </c>
      <c r="E15" s="44" t="s">
        <v>11</v>
      </c>
      <c r="F15" s="43">
        <v>1</v>
      </c>
      <c r="G15" s="44" t="s">
        <v>11</v>
      </c>
      <c r="H15" s="50">
        <v>186003539</v>
      </c>
      <c r="I15" s="54" t="s">
        <v>33</v>
      </c>
      <c r="J15" s="55"/>
      <c r="K15" s="48"/>
      <c r="L15" s="48">
        <v>0</v>
      </c>
      <c r="M15">
        <v>14</v>
      </c>
    </row>
    <row r="16" spans="1:13" ht="25.5" x14ac:dyDescent="0.25">
      <c r="A16" s="40" t="s">
        <v>25</v>
      </c>
      <c r="B16" s="41" t="s">
        <v>27</v>
      </c>
      <c r="C16" s="42">
        <v>1</v>
      </c>
      <c r="D16" s="43">
        <v>1</v>
      </c>
      <c r="E16" s="44" t="s">
        <v>11</v>
      </c>
      <c r="F16" s="43">
        <v>1</v>
      </c>
      <c r="G16" s="44" t="s">
        <v>11</v>
      </c>
      <c r="H16" s="50">
        <v>186005231</v>
      </c>
      <c r="I16" s="54" t="s">
        <v>33</v>
      </c>
      <c r="J16" s="51"/>
      <c r="K16" s="48"/>
      <c r="L16" s="49">
        <v>0</v>
      </c>
      <c r="M16">
        <v>15</v>
      </c>
    </row>
    <row r="17" spans="1:13" ht="25.5" x14ac:dyDescent="0.25">
      <c r="A17" s="40" t="s">
        <v>25</v>
      </c>
      <c r="B17" s="41" t="s">
        <v>28</v>
      </c>
      <c r="C17" s="42">
        <v>1</v>
      </c>
      <c r="D17" s="43">
        <v>1</v>
      </c>
      <c r="E17" s="44" t="s">
        <v>11</v>
      </c>
      <c r="F17" s="43">
        <v>1</v>
      </c>
      <c r="G17" s="44" t="s">
        <v>11</v>
      </c>
      <c r="H17" s="50">
        <v>186002352</v>
      </c>
      <c r="I17" s="54" t="s">
        <v>33</v>
      </c>
      <c r="J17" s="51"/>
      <c r="K17" s="48"/>
      <c r="L17" s="49">
        <v>0</v>
      </c>
      <c r="M17">
        <v>16</v>
      </c>
    </row>
    <row r="18" spans="1:13" ht="25.5" x14ac:dyDescent="0.25">
      <c r="A18" s="40" t="s">
        <v>25</v>
      </c>
      <c r="B18" s="41" t="s">
        <v>29</v>
      </c>
      <c r="C18" s="42">
        <v>15</v>
      </c>
      <c r="D18" s="43">
        <v>100</v>
      </c>
      <c r="E18" s="44" t="s">
        <v>11</v>
      </c>
      <c r="F18" s="43">
        <v>100</v>
      </c>
      <c r="G18" s="44" t="s">
        <v>11</v>
      </c>
      <c r="H18" s="50">
        <v>186005221</v>
      </c>
      <c r="I18" s="54" t="s">
        <v>33</v>
      </c>
      <c r="J18" s="51"/>
      <c r="K18" s="48"/>
      <c r="L18" s="49">
        <v>0</v>
      </c>
      <c r="M18">
        <v>17</v>
      </c>
    </row>
    <row r="19" spans="1:13" ht="26.25" x14ac:dyDescent="0.25">
      <c r="A19" s="40" t="s">
        <v>25</v>
      </c>
      <c r="B19" s="56" t="s">
        <v>30</v>
      </c>
      <c r="C19" s="42">
        <v>1</v>
      </c>
      <c r="D19" s="43">
        <v>1</v>
      </c>
      <c r="E19" s="44" t="s">
        <v>11</v>
      </c>
      <c r="F19" s="43">
        <v>1</v>
      </c>
      <c r="G19" s="44" t="s">
        <v>11</v>
      </c>
      <c r="H19" s="50">
        <v>186009287</v>
      </c>
      <c r="I19" s="54" t="s">
        <v>33</v>
      </c>
      <c r="J19" s="48"/>
      <c r="K19" s="48"/>
      <c r="L19" s="48">
        <v>0</v>
      </c>
      <c r="M19">
        <v>18</v>
      </c>
    </row>
    <row r="20" spans="1:13" ht="25.5" x14ac:dyDescent="0.25">
      <c r="A20" s="9" t="s">
        <v>25</v>
      </c>
      <c r="B20" s="10" t="s">
        <v>31</v>
      </c>
      <c r="C20" s="11">
        <v>1</v>
      </c>
      <c r="D20" s="12">
        <v>1</v>
      </c>
      <c r="E20" s="13" t="s">
        <v>11</v>
      </c>
      <c r="F20" s="12">
        <v>1</v>
      </c>
      <c r="G20" s="13" t="s">
        <v>11</v>
      </c>
      <c r="H20" s="25">
        <v>430000867</v>
      </c>
      <c r="I20" s="20" t="s">
        <v>33</v>
      </c>
      <c r="J20" s="14"/>
      <c r="K20" s="15"/>
      <c r="L20" s="1">
        <v>0</v>
      </c>
      <c r="M20">
        <v>19</v>
      </c>
    </row>
    <row r="21" spans="1:13" ht="18.75" customHeight="1" thickBot="1" x14ac:dyDescent="0.3">
      <c r="A21" s="9" t="s">
        <v>25</v>
      </c>
      <c r="B21" s="10" t="s">
        <v>32</v>
      </c>
      <c r="C21" s="11">
        <v>1</v>
      </c>
      <c r="D21" s="12">
        <v>1</v>
      </c>
      <c r="E21" s="13" t="s">
        <v>11</v>
      </c>
      <c r="F21" s="12">
        <v>1</v>
      </c>
      <c r="G21" s="13" t="s">
        <v>11</v>
      </c>
      <c r="H21" s="25">
        <v>43000863</v>
      </c>
      <c r="I21" s="20" t="s">
        <v>33</v>
      </c>
      <c r="J21" s="14"/>
      <c r="K21" s="15"/>
      <c r="L21" s="1">
        <v>0</v>
      </c>
      <c r="M21">
        <v>20</v>
      </c>
    </row>
    <row r="22" spans="1:13" ht="42" customHeight="1" thickBot="1" x14ac:dyDescent="0.3">
      <c r="A22" s="22"/>
      <c r="B22" s="22"/>
      <c r="C22" s="21"/>
      <c r="D22" s="21"/>
      <c r="E22" s="22"/>
      <c r="F22" s="27"/>
      <c r="G22" s="29"/>
      <c r="H22" s="29"/>
      <c r="I22" s="23"/>
      <c r="J22" s="57" t="s">
        <v>8</v>
      </c>
      <c r="K22" s="58"/>
      <c r="L22" s="24">
        <v>13000</v>
      </c>
    </row>
    <row r="23" spans="1:13" ht="50.25" customHeight="1" thickBot="1" x14ac:dyDescent="0.3">
      <c r="A23" s="18"/>
      <c r="B23" s="18"/>
      <c r="C23" s="19"/>
      <c r="D23" s="19"/>
      <c r="E23" s="19"/>
      <c r="F23" s="28"/>
      <c r="G23" s="29"/>
      <c r="H23" s="29"/>
      <c r="I23" s="17"/>
      <c r="J23" s="57" t="s">
        <v>34</v>
      </c>
      <c r="K23" s="58"/>
      <c r="L23" s="16">
        <f>L22*2</f>
        <v>26000</v>
      </c>
    </row>
  </sheetData>
  <mergeCells count="2">
    <mergeCell ref="J22:K22"/>
    <mergeCell ref="J23:K2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materiale vario+WATERS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Agnese</dc:creator>
  <cp:lastModifiedBy>Marcelloni Vittoria</cp:lastModifiedBy>
  <dcterms:created xsi:type="dcterms:W3CDTF">2019-11-12T20:23:38Z</dcterms:created>
  <dcterms:modified xsi:type="dcterms:W3CDTF">2024-10-14T20:07:30Z</dcterms:modified>
</cp:coreProperties>
</file>